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L35" i="1" l="1"/>
  <c r="K35" i="1"/>
  <c r="G35" i="1"/>
  <c r="H35" i="1" s="1"/>
  <c r="L34" i="1"/>
  <c r="K34" i="1"/>
  <c r="G34" i="1"/>
  <c r="H34" i="1" s="1"/>
  <c r="L33" i="1"/>
  <c r="K33" i="1"/>
  <c r="G33" i="1"/>
  <c r="H33" i="1" s="1"/>
  <c r="L32" i="1"/>
  <c r="K32" i="1"/>
  <c r="G32" i="1"/>
  <c r="H32" i="1" s="1"/>
  <c r="L30" i="1"/>
  <c r="K30" i="1"/>
  <c r="G30" i="1"/>
  <c r="H30" i="1" s="1"/>
  <c r="L29" i="1"/>
  <c r="K29" i="1"/>
  <c r="G29" i="1"/>
  <c r="H29" i="1" s="1"/>
  <c r="G28" i="1" l="1"/>
  <c r="H28" i="1" s="1"/>
  <c r="K28" i="1"/>
  <c r="L28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L6" i="1"/>
  <c r="K6" i="1"/>
  <c r="H6" i="1"/>
  <c r="L5" i="1"/>
  <c r="K5" i="1"/>
  <c r="H5" i="1"/>
  <c r="L27" i="1" l="1"/>
  <c r="K27" i="1"/>
  <c r="G27" i="1"/>
  <c r="H27" i="1" s="1"/>
  <c r="L26" i="1"/>
  <c r="K26" i="1"/>
  <c r="G26" i="1"/>
  <c r="H26" i="1" s="1"/>
  <c r="L25" i="1"/>
  <c r="K25" i="1"/>
  <c r="G25" i="1"/>
  <c r="H25" i="1" s="1"/>
  <c r="L24" i="1"/>
  <c r="K24" i="1"/>
  <c r="G24" i="1"/>
  <c r="H24" i="1" s="1"/>
  <c r="L23" i="1"/>
  <c r="K23" i="1"/>
  <c r="G23" i="1"/>
  <c r="H23" i="1" s="1"/>
  <c r="L22" i="1"/>
  <c r="K22" i="1"/>
  <c r="G22" i="1"/>
  <c r="H22" i="1" s="1"/>
  <c r="L8" i="1"/>
  <c r="K8" i="1"/>
  <c r="G8" i="1"/>
  <c r="H8" i="1" s="1"/>
  <c r="L19" i="1"/>
  <c r="K19" i="1"/>
  <c r="G19" i="1"/>
  <c r="H19" i="1" s="1"/>
  <c r="L18" i="1"/>
  <c r="K18" i="1"/>
  <c r="G18" i="1"/>
  <c r="H18" i="1" s="1"/>
  <c r="L21" i="1" l="1"/>
  <c r="L20" i="1"/>
  <c r="L17" i="1"/>
  <c r="L16" i="1"/>
  <c r="L15" i="1"/>
  <c r="L14" i="1"/>
  <c r="L13" i="1"/>
  <c r="L12" i="1"/>
  <c r="L11" i="1"/>
  <c r="L10" i="1"/>
  <c r="L9" i="1"/>
  <c r="L7" i="1"/>
  <c r="L4" i="1"/>
  <c r="L3" i="1"/>
  <c r="K21" i="1"/>
  <c r="K20" i="1"/>
  <c r="K17" i="1"/>
  <c r="K16" i="1"/>
  <c r="K15" i="1"/>
  <c r="K14" i="1"/>
  <c r="K13" i="1"/>
  <c r="K12" i="1"/>
  <c r="K11" i="1"/>
  <c r="K10" i="1"/>
  <c r="K9" i="1"/>
  <c r="K7" i="1"/>
  <c r="K4" i="1"/>
  <c r="K3" i="1"/>
  <c r="G21" i="1"/>
  <c r="H21" i="1" s="1"/>
  <c r="G20" i="1"/>
  <c r="H20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7" i="1"/>
  <c r="H7" i="1" s="1"/>
  <c r="G4" i="1"/>
  <c r="H4" i="1" s="1"/>
  <c r="G3" i="1"/>
  <c r="H3" i="1" s="1"/>
</calcChain>
</file>

<file path=xl/sharedStrings.xml><?xml version="1.0" encoding="utf-8"?>
<sst xmlns="http://schemas.openxmlformats.org/spreadsheetml/2006/main" count="85" uniqueCount="52">
  <si>
    <t>Sr. No.</t>
  </si>
  <si>
    <t>Description</t>
  </si>
  <si>
    <t>Total Advances</t>
  </si>
  <si>
    <t>Total Deposit</t>
  </si>
  <si>
    <t>Incidental Charges</t>
  </si>
  <si>
    <t>Recovery in Bad &amp; Doubtful debts</t>
  </si>
  <si>
    <t>Other Misc. income</t>
  </si>
  <si>
    <t>Rent, Taxes &amp; lighting</t>
  </si>
  <si>
    <t>Printing &amp; Stationary</t>
  </si>
  <si>
    <t>Advertisement &amp; Publicity</t>
  </si>
  <si>
    <t>Sundry charges</t>
  </si>
  <si>
    <t>Postage, telegram &amp; Telephone</t>
  </si>
  <si>
    <t>Repairs &amp; Maintenance</t>
  </si>
  <si>
    <t>Variance</t>
  </si>
  <si>
    <t>Variance %</t>
  </si>
  <si>
    <t>GL/PL</t>
  </si>
  <si>
    <t>GL</t>
  </si>
  <si>
    <t>Investment</t>
  </si>
  <si>
    <t>Amt in LC in (000)</t>
  </si>
  <si>
    <t xml:space="preserve"> Bad Debts written off</t>
  </si>
  <si>
    <t>PL</t>
  </si>
  <si>
    <t xml:space="preserve">Code </t>
  </si>
  <si>
    <t>Provision on Standard accounts</t>
  </si>
  <si>
    <t>Provision for other assets</t>
  </si>
  <si>
    <t>Provision for Dimunition in fair value of Restructured Account</t>
  </si>
  <si>
    <t>Bad Debts Written off-other than advances</t>
  </si>
  <si>
    <t xml:space="preserve">Borrowing </t>
  </si>
  <si>
    <t>Provision for Fraud</t>
  </si>
  <si>
    <t>Provision for depreciation on Investments</t>
  </si>
  <si>
    <t xml:space="preserve"> Provision for Taxation</t>
  </si>
  <si>
    <t>Provision on Deffered Tax</t>
  </si>
  <si>
    <t>Law Charges</t>
  </si>
  <si>
    <t xml:space="preserve">Provision For Bad &amp; Doubtful Debt Written Back </t>
  </si>
  <si>
    <t xml:space="preserve">Provision for depreciation on Investment Written Back </t>
  </si>
  <si>
    <t>Interest from Debenture &amp; bonds</t>
  </si>
  <si>
    <t>Financial Variance</t>
  </si>
  <si>
    <t>Net - Profit / Loss On Revaluation Of Investment</t>
  </si>
  <si>
    <t>Income from Investments Others</t>
  </si>
  <si>
    <t>Provision for doubtful debts (Adv)</t>
  </si>
  <si>
    <t>Provision on Standard Assets</t>
  </si>
  <si>
    <t>Provision for doubtful debts (Other items)</t>
  </si>
  <si>
    <t>Provision for Unhedged FC Exposure</t>
  </si>
  <si>
    <t>Management fees</t>
  </si>
  <si>
    <t>Territory Name:</t>
  </si>
  <si>
    <t xml:space="preserve">Period ended </t>
  </si>
  <si>
    <t>NOT TO BE AUDITED</t>
  </si>
  <si>
    <t>Dec.23  Qtr.</t>
  </si>
  <si>
    <t>Dec.22  Qtr.</t>
  </si>
  <si>
    <t>Dec.23 (9 Month).</t>
  </si>
  <si>
    <t>Dec.22 (9 Month).</t>
  </si>
  <si>
    <t>Reason For Variance in Qtr. Dec'23 vs Qtr. Dec'22</t>
  </si>
  <si>
    <t>Reason For Variance in 9 Months. Dec.'23 vs 9 Months Dec.'22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</si>
</sst>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 applyProtection="1">
      <alignment vertical="center" wrapText="1"/>
    </xf>
    <xf numFmtId="0" fontId="5" fillId="0" borderId="1" xfId="0" applyFont="1" applyBorder="1"/>
    <xf numFmtId="14" fontId="5" fillId="2" borderId="1" xfId="0" applyNumberFormat="1" applyFont="1" applyFill="1" applyBorder="1"/>
    <xf numFmtId="0" fontId="6" fillId="3" borderId="0" xfId="0" applyFont="1" applyFill="1"/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75" zoomScaleNormal="75" workbookViewId="0">
      <selection activeCell="L1" sqref="L1"/>
    </sheetView>
  </sheetViews>
  <sheetFormatPr defaultRowHeight="15" x14ac:dyDescent="0.25"/>
  <cols>
    <col min="1" max="1" width="7.140625" bestFit="1" customWidth="1"/>
    <col min="2" max="2" width="12.85546875" customWidth="1"/>
    <col min="3" max="3" width="7" bestFit="1" customWidth="1"/>
    <col min="4" max="4" width="35.5703125" customWidth="1"/>
    <col min="5" max="5" width="7.42578125" customWidth="1"/>
    <col min="6" max="6" width="9" customWidth="1"/>
    <col min="7" max="7" width="9.7109375" customWidth="1"/>
    <col min="8" max="8" width="12" customWidth="1"/>
    <col min="9" max="9" width="8.140625" bestFit="1" customWidth="1"/>
    <col min="10" max="10" width="7.140625" bestFit="1" customWidth="1"/>
    <col min="12" max="12" width="11.5703125" bestFit="1" customWidth="1"/>
    <col min="13" max="13" width="38.42578125" customWidth="1"/>
    <col min="14" max="14" width="35.85546875" customWidth="1"/>
  </cols>
  <sheetData>
    <row r="1" spans="1:14" ht="15.75" x14ac:dyDescent="0.25">
      <c r="A1" s="21" t="s">
        <v>43</v>
      </c>
      <c r="B1" s="22"/>
      <c r="C1" s="23"/>
      <c r="D1" s="8"/>
      <c r="E1" s="4"/>
      <c r="F1" s="3"/>
      <c r="G1" s="4" t="s">
        <v>35</v>
      </c>
      <c r="H1" s="9"/>
      <c r="I1" s="3"/>
      <c r="J1" s="4" t="s">
        <v>44</v>
      </c>
      <c r="K1" s="17"/>
      <c r="L1" s="18">
        <v>45382</v>
      </c>
      <c r="M1" s="19" t="s">
        <v>45</v>
      </c>
      <c r="N1" s="4" t="s">
        <v>18</v>
      </c>
    </row>
    <row r="2" spans="1:14" ht="56.25" customHeight="1" x14ac:dyDescent="0.25">
      <c r="A2" s="5" t="s">
        <v>0</v>
      </c>
      <c r="B2" s="5" t="s">
        <v>15</v>
      </c>
      <c r="C2" s="5" t="s">
        <v>21</v>
      </c>
      <c r="D2" s="6" t="s">
        <v>1</v>
      </c>
      <c r="E2" s="6" t="s">
        <v>46</v>
      </c>
      <c r="F2" s="6" t="s">
        <v>47</v>
      </c>
      <c r="G2" s="5" t="s">
        <v>13</v>
      </c>
      <c r="H2" s="5" t="s">
        <v>14</v>
      </c>
      <c r="I2" s="6" t="s">
        <v>48</v>
      </c>
      <c r="J2" s="6" t="s">
        <v>49</v>
      </c>
      <c r="K2" s="7" t="s">
        <v>13</v>
      </c>
      <c r="L2" s="5" t="s">
        <v>14</v>
      </c>
      <c r="M2" s="7" t="s">
        <v>50</v>
      </c>
      <c r="N2" s="7" t="s">
        <v>51</v>
      </c>
    </row>
    <row r="3" spans="1:14" x14ac:dyDescent="0.25">
      <c r="A3" s="1">
        <v>1</v>
      </c>
      <c r="B3" s="1" t="s">
        <v>16</v>
      </c>
      <c r="C3" s="1">
        <v>3040</v>
      </c>
      <c r="D3" s="6" t="s">
        <v>2</v>
      </c>
      <c r="E3" s="2"/>
      <c r="F3" s="2"/>
      <c r="G3" s="2">
        <f>E3-F3</f>
        <v>0</v>
      </c>
      <c r="H3" s="2" t="e">
        <f>G3/E3</f>
        <v>#DIV/0!</v>
      </c>
      <c r="I3" s="2"/>
      <c r="J3" s="2"/>
      <c r="K3" s="3">
        <f>I3-J3</f>
        <v>0</v>
      </c>
      <c r="L3" s="3" t="e">
        <f>(I3-J3)/I3</f>
        <v>#DIV/0!</v>
      </c>
      <c r="M3" s="3"/>
      <c r="N3" s="3"/>
    </row>
    <row r="4" spans="1:14" x14ac:dyDescent="0.25">
      <c r="A4" s="1">
        <f>+A3+1</f>
        <v>2</v>
      </c>
      <c r="B4" s="1" t="s">
        <v>16</v>
      </c>
      <c r="C4" s="1">
        <v>6050</v>
      </c>
      <c r="D4" s="6" t="s">
        <v>3</v>
      </c>
      <c r="E4" s="2"/>
      <c r="F4" s="2"/>
      <c r="G4" s="2">
        <f t="shared" ref="G4:G21" si="0">E4-F4</f>
        <v>0</v>
      </c>
      <c r="H4" s="2" t="e">
        <f>G4/F4</f>
        <v>#DIV/0!</v>
      </c>
      <c r="I4" s="2"/>
      <c r="J4" s="2"/>
      <c r="K4" s="3">
        <f t="shared" ref="K4:K21" si="1">I4-J4</f>
        <v>0</v>
      </c>
      <c r="L4" s="3" t="e">
        <f t="shared" ref="L4:L21" si="2">(I4-J4)/I4</f>
        <v>#DIV/0!</v>
      </c>
      <c r="M4" s="3"/>
      <c r="N4" s="3"/>
    </row>
    <row r="5" spans="1:14" x14ac:dyDescent="0.25">
      <c r="A5" s="1">
        <f t="shared" ref="A5:A30" si="3">+A4+1</f>
        <v>3</v>
      </c>
      <c r="B5" s="1" t="s">
        <v>16</v>
      </c>
      <c r="C5" s="1">
        <v>6060</v>
      </c>
      <c r="D5" s="6" t="s">
        <v>26</v>
      </c>
      <c r="E5" s="2"/>
      <c r="F5" s="2"/>
      <c r="G5" s="2"/>
      <c r="H5" s="2" t="e">
        <f t="shared" ref="H5:H6" si="4">G5/F5</f>
        <v>#DIV/0!</v>
      </c>
      <c r="I5" s="2"/>
      <c r="J5" s="2"/>
      <c r="K5" s="3">
        <f t="shared" ref="K5:K6" si="5">I5-J5</f>
        <v>0</v>
      </c>
      <c r="L5" s="3" t="e">
        <f t="shared" ref="L5:L6" si="6">(I5-J5)/I5</f>
        <v>#DIV/0!</v>
      </c>
      <c r="M5" s="3"/>
      <c r="N5" s="3"/>
    </row>
    <row r="6" spans="1:14" x14ac:dyDescent="0.25">
      <c r="A6" s="1">
        <f t="shared" si="3"/>
        <v>4</v>
      </c>
      <c r="B6" s="1" t="s">
        <v>16</v>
      </c>
      <c r="C6" s="1">
        <v>3030</v>
      </c>
      <c r="D6" s="6" t="s">
        <v>17</v>
      </c>
      <c r="E6" s="2"/>
      <c r="F6" s="2"/>
      <c r="G6" s="2"/>
      <c r="H6" s="2" t="e">
        <f t="shared" si="4"/>
        <v>#DIV/0!</v>
      </c>
      <c r="I6" s="2"/>
      <c r="J6" s="2"/>
      <c r="K6" s="3">
        <f t="shared" si="5"/>
        <v>0</v>
      </c>
      <c r="L6" s="3" t="e">
        <f t="shared" si="6"/>
        <v>#DIV/0!</v>
      </c>
      <c r="M6" s="3"/>
      <c r="N6" s="3"/>
    </row>
    <row r="7" spans="1:14" x14ac:dyDescent="0.25">
      <c r="A7" s="1">
        <f t="shared" si="3"/>
        <v>5</v>
      </c>
      <c r="B7" s="1" t="s">
        <v>20</v>
      </c>
      <c r="C7" s="1">
        <v>3250</v>
      </c>
      <c r="D7" s="6" t="s">
        <v>4</v>
      </c>
      <c r="E7" s="2"/>
      <c r="F7" s="2"/>
      <c r="G7" s="2">
        <f t="shared" si="0"/>
        <v>0</v>
      </c>
      <c r="H7" s="2" t="e">
        <f t="shared" ref="H7:H21" si="7">G7/E7</f>
        <v>#DIV/0!</v>
      </c>
      <c r="I7" s="2"/>
      <c r="J7" s="2"/>
      <c r="K7" s="3">
        <f t="shared" si="1"/>
        <v>0</v>
      </c>
      <c r="L7" s="3" t="e">
        <f t="shared" si="2"/>
        <v>#DIV/0!</v>
      </c>
      <c r="M7" s="3"/>
      <c r="N7" s="3"/>
    </row>
    <row r="8" spans="1:14" x14ac:dyDescent="0.25">
      <c r="A8" s="1">
        <f t="shared" si="3"/>
        <v>6</v>
      </c>
      <c r="B8" s="1" t="s">
        <v>20</v>
      </c>
      <c r="C8" s="1">
        <v>1540</v>
      </c>
      <c r="D8" s="6" t="s">
        <v>31</v>
      </c>
      <c r="E8" s="2"/>
      <c r="F8" s="2"/>
      <c r="G8" s="2">
        <f t="shared" ref="G8" si="8">E8-F8</f>
        <v>0</v>
      </c>
      <c r="H8" s="2" t="e">
        <f t="shared" ref="H8" si="9">G8/E8</f>
        <v>#DIV/0!</v>
      </c>
      <c r="I8" s="2"/>
      <c r="J8" s="2"/>
      <c r="K8" s="3">
        <f t="shared" ref="K8" si="10">I8-J8</f>
        <v>0</v>
      </c>
      <c r="L8" s="3" t="e">
        <f t="shared" ref="L8" si="11">(I8-J8)/I8</f>
        <v>#DIV/0!</v>
      </c>
      <c r="M8" s="3"/>
      <c r="N8" s="3"/>
    </row>
    <row r="9" spans="1:14" x14ac:dyDescent="0.25">
      <c r="A9" s="1">
        <f t="shared" si="3"/>
        <v>7</v>
      </c>
      <c r="B9" s="10" t="s">
        <v>20</v>
      </c>
      <c r="C9" s="10">
        <v>3266</v>
      </c>
      <c r="D9" s="6" t="s">
        <v>5</v>
      </c>
      <c r="E9" s="2"/>
      <c r="F9" s="2"/>
      <c r="G9" s="2">
        <f t="shared" si="0"/>
        <v>0</v>
      </c>
      <c r="H9" s="2" t="e">
        <f t="shared" si="7"/>
        <v>#DIV/0!</v>
      </c>
      <c r="I9" s="2"/>
      <c r="J9" s="2"/>
      <c r="K9" s="3">
        <f t="shared" si="1"/>
        <v>0</v>
      </c>
      <c r="L9" s="3" t="e">
        <f t="shared" si="2"/>
        <v>#DIV/0!</v>
      </c>
      <c r="M9" s="3"/>
      <c r="N9" s="3"/>
    </row>
    <row r="10" spans="1:14" x14ac:dyDescent="0.25">
      <c r="A10" s="1">
        <f t="shared" si="3"/>
        <v>8</v>
      </c>
      <c r="B10" s="1" t="s">
        <v>20</v>
      </c>
      <c r="C10" s="1">
        <v>3500</v>
      </c>
      <c r="D10" s="6" t="s">
        <v>6</v>
      </c>
      <c r="E10" s="2"/>
      <c r="F10" s="2"/>
      <c r="G10" s="2">
        <f t="shared" si="0"/>
        <v>0</v>
      </c>
      <c r="H10" s="2" t="e">
        <f t="shared" si="7"/>
        <v>#DIV/0!</v>
      </c>
      <c r="I10" s="2"/>
      <c r="J10" s="2"/>
      <c r="K10" s="3">
        <f t="shared" si="1"/>
        <v>0</v>
      </c>
      <c r="L10" s="3" t="e">
        <f t="shared" si="2"/>
        <v>#DIV/0!</v>
      </c>
      <c r="M10" s="3"/>
      <c r="N10" s="3"/>
    </row>
    <row r="11" spans="1:14" x14ac:dyDescent="0.25">
      <c r="A11" s="1">
        <f t="shared" si="3"/>
        <v>9</v>
      </c>
      <c r="B11" s="1" t="s">
        <v>20</v>
      </c>
      <c r="C11" s="1">
        <v>1450</v>
      </c>
      <c r="D11" s="6" t="s">
        <v>7</v>
      </c>
      <c r="E11" s="2"/>
      <c r="F11" s="2"/>
      <c r="G11" s="2">
        <f t="shared" si="0"/>
        <v>0</v>
      </c>
      <c r="H11" s="2" t="e">
        <f t="shared" si="7"/>
        <v>#DIV/0!</v>
      </c>
      <c r="I11" s="2"/>
      <c r="J11" s="2"/>
      <c r="K11" s="3">
        <f t="shared" si="1"/>
        <v>0</v>
      </c>
      <c r="L11" s="3" t="e">
        <f t="shared" si="2"/>
        <v>#DIV/0!</v>
      </c>
      <c r="M11" s="3"/>
      <c r="N11" s="3"/>
    </row>
    <row r="12" spans="1:14" x14ac:dyDescent="0.25">
      <c r="A12" s="1">
        <f t="shared" si="3"/>
        <v>10</v>
      </c>
      <c r="B12" s="1" t="s">
        <v>20</v>
      </c>
      <c r="C12" s="1">
        <v>1460</v>
      </c>
      <c r="D12" s="6" t="s">
        <v>8</v>
      </c>
      <c r="E12" s="2"/>
      <c r="F12" s="2"/>
      <c r="G12" s="2">
        <f t="shared" si="0"/>
        <v>0</v>
      </c>
      <c r="H12" s="2" t="e">
        <f t="shared" si="7"/>
        <v>#DIV/0!</v>
      </c>
      <c r="I12" s="2"/>
      <c r="J12" s="2"/>
      <c r="K12" s="3">
        <f t="shared" si="1"/>
        <v>0</v>
      </c>
      <c r="L12" s="3" t="e">
        <f t="shared" si="2"/>
        <v>#DIV/0!</v>
      </c>
      <c r="M12" s="3"/>
      <c r="N12" s="3"/>
    </row>
    <row r="13" spans="1:14" x14ac:dyDescent="0.25">
      <c r="A13" s="1">
        <f t="shared" si="3"/>
        <v>11</v>
      </c>
      <c r="B13" s="1" t="s">
        <v>20</v>
      </c>
      <c r="C13" s="1">
        <v>1470</v>
      </c>
      <c r="D13" s="6" t="s">
        <v>9</v>
      </c>
      <c r="E13" s="2"/>
      <c r="F13" s="2"/>
      <c r="G13" s="2">
        <f t="shared" si="0"/>
        <v>0</v>
      </c>
      <c r="H13" s="2" t="e">
        <f t="shared" si="7"/>
        <v>#DIV/0!</v>
      </c>
      <c r="I13" s="2"/>
      <c r="J13" s="2"/>
      <c r="K13" s="3">
        <f t="shared" si="1"/>
        <v>0</v>
      </c>
      <c r="L13" s="3" t="e">
        <f t="shared" si="2"/>
        <v>#DIV/0!</v>
      </c>
      <c r="M13" s="3"/>
      <c r="N13" s="3"/>
    </row>
    <row r="14" spans="1:14" x14ac:dyDescent="0.25">
      <c r="A14" s="1">
        <f t="shared" si="3"/>
        <v>12</v>
      </c>
      <c r="B14" s="1" t="s">
        <v>20</v>
      </c>
      <c r="C14" s="1">
        <v>1640</v>
      </c>
      <c r="D14" s="6" t="s">
        <v>10</v>
      </c>
      <c r="E14" s="2"/>
      <c r="F14" s="2"/>
      <c r="G14" s="2">
        <f t="shared" si="0"/>
        <v>0</v>
      </c>
      <c r="H14" s="2" t="e">
        <f t="shared" si="7"/>
        <v>#DIV/0!</v>
      </c>
      <c r="I14" s="2"/>
      <c r="J14" s="2"/>
      <c r="K14" s="3">
        <f t="shared" si="1"/>
        <v>0</v>
      </c>
      <c r="L14" s="3" t="e">
        <f t="shared" si="2"/>
        <v>#DIV/0!</v>
      </c>
      <c r="M14" s="3"/>
      <c r="N14" s="3"/>
    </row>
    <row r="15" spans="1:14" x14ac:dyDescent="0.25">
      <c r="A15" s="1">
        <f t="shared" si="3"/>
        <v>13</v>
      </c>
      <c r="B15" s="1" t="s">
        <v>20</v>
      </c>
      <c r="C15" s="1">
        <v>1600</v>
      </c>
      <c r="D15" s="6" t="s">
        <v>11</v>
      </c>
      <c r="E15" s="2"/>
      <c r="F15" s="2"/>
      <c r="G15" s="2">
        <f t="shared" si="0"/>
        <v>0</v>
      </c>
      <c r="H15" s="2" t="e">
        <f t="shared" si="7"/>
        <v>#DIV/0!</v>
      </c>
      <c r="I15" s="2"/>
      <c r="J15" s="2"/>
      <c r="K15" s="3">
        <f t="shared" si="1"/>
        <v>0</v>
      </c>
      <c r="L15" s="3" t="e">
        <f t="shared" si="2"/>
        <v>#DIV/0!</v>
      </c>
      <c r="M15" s="3"/>
      <c r="N15" s="3"/>
    </row>
    <row r="16" spans="1:14" x14ac:dyDescent="0.25">
      <c r="A16" s="1">
        <f t="shared" si="3"/>
        <v>14</v>
      </c>
      <c r="B16" s="1" t="s">
        <v>20</v>
      </c>
      <c r="C16" s="1">
        <v>1610</v>
      </c>
      <c r="D16" s="6" t="s">
        <v>12</v>
      </c>
      <c r="E16" s="2"/>
      <c r="F16" s="2"/>
      <c r="G16" s="2">
        <f t="shared" si="0"/>
        <v>0</v>
      </c>
      <c r="H16" s="2" t="e">
        <f t="shared" si="7"/>
        <v>#DIV/0!</v>
      </c>
      <c r="I16" s="2"/>
      <c r="J16" s="2"/>
      <c r="K16" s="3">
        <f t="shared" si="1"/>
        <v>0</v>
      </c>
      <c r="L16" s="3" t="e">
        <f t="shared" si="2"/>
        <v>#DIV/0!</v>
      </c>
      <c r="M16" s="3"/>
      <c r="N16" s="3"/>
    </row>
    <row r="17" spans="1:14" x14ac:dyDescent="0.25">
      <c r="A17" s="1">
        <f t="shared" si="3"/>
        <v>15</v>
      </c>
      <c r="B17" s="1" t="s">
        <v>20</v>
      </c>
      <c r="C17" s="1">
        <v>1720</v>
      </c>
      <c r="D17" s="6" t="s">
        <v>19</v>
      </c>
      <c r="E17" s="2"/>
      <c r="F17" s="2"/>
      <c r="G17" s="2">
        <f t="shared" si="0"/>
        <v>0</v>
      </c>
      <c r="H17" s="2" t="e">
        <f t="shared" si="7"/>
        <v>#DIV/0!</v>
      </c>
      <c r="I17" s="2"/>
      <c r="J17" s="2"/>
      <c r="K17" s="3">
        <f t="shared" si="1"/>
        <v>0</v>
      </c>
      <c r="L17" s="3" t="e">
        <f t="shared" si="2"/>
        <v>#DIV/0!</v>
      </c>
      <c r="M17" s="3"/>
      <c r="N17" s="3"/>
    </row>
    <row r="18" spans="1:14" x14ac:dyDescent="0.25">
      <c r="A18" s="1">
        <f t="shared" si="3"/>
        <v>16</v>
      </c>
      <c r="B18" s="1" t="s">
        <v>20</v>
      </c>
      <c r="C18" s="1">
        <v>1721</v>
      </c>
      <c r="D18" s="6" t="s">
        <v>22</v>
      </c>
      <c r="E18" s="2"/>
      <c r="F18" s="2"/>
      <c r="G18" s="2">
        <f t="shared" ref="G18:G19" si="12">E18-F18</f>
        <v>0</v>
      </c>
      <c r="H18" s="2" t="e">
        <f t="shared" ref="H18:H19" si="13">G18/E18</f>
        <v>#DIV/0!</v>
      </c>
      <c r="I18" s="2"/>
      <c r="J18" s="2"/>
      <c r="K18" s="3">
        <f t="shared" ref="K18:K19" si="14">I18-J18</f>
        <v>0</v>
      </c>
      <c r="L18" s="3" t="e">
        <f t="shared" ref="L18:L19" si="15">(I18-J18)/I18</f>
        <v>#DIV/0!</v>
      </c>
      <c r="M18" s="3"/>
      <c r="N18" s="3"/>
    </row>
    <row r="19" spans="1:14" x14ac:dyDescent="0.25">
      <c r="A19" s="1">
        <f t="shared" si="3"/>
        <v>17</v>
      </c>
      <c r="B19" s="1" t="s">
        <v>20</v>
      </c>
      <c r="C19" s="1">
        <v>1731</v>
      </c>
      <c r="D19" s="6" t="s">
        <v>23</v>
      </c>
      <c r="E19" s="2"/>
      <c r="F19" s="2"/>
      <c r="G19" s="2">
        <f t="shared" si="12"/>
        <v>0</v>
      </c>
      <c r="H19" s="2" t="e">
        <f t="shared" si="13"/>
        <v>#DIV/0!</v>
      </c>
      <c r="I19" s="2"/>
      <c r="J19" s="2"/>
      <c r="K19" s="3">
        <f t="shared" si="14"/>
        <v>0</v>
      </c>
      <c r="L19" s="3" t="e">
        <f t="shared" si="15"/>
        <v>#DIV/0!</v>
      </c>
      <c r="M19" s="3"/>
      <c r="N19" s="3"/>
    </row>
    <row r="20" spans="1:14" ht="28.5" x14ac:dyDescent="0.25">
      <c r="A20" s="1">
        <f t="shared" si="3"/>
        <v>18</v>
      </c>
      <c r="B20" s="1" t="s">
        <v>20</v>
      </c>
      <c r="C20" s="1">
        <v>1732</v>
      </c>
      <c r="D20" s="6" t="s">
        <v>32</v>
      </c>
      <c r="E20" s="2"/>
      <c r="F20" s="2"/>
      <c r="G20" s="2">
        <f t="shared" si="0"/>
        <v>0</v>
      </c>
      <c r="H20" s="2" t="e">
        <f t="shared" si="7"/>
        <v>#DIV/0!</v>
      </c>
      <c r="I20" s="2"/>
      <c r="J20" s="2"/>
      <c r="K20" s="3">
        <f t="shared" si="1"/>
        <v>0</v>
      </c>
      <c r="L20" s="3" t="e">
        <f t="shared" si="2"/>
        <v>#DIV/0!</v>
      </c>
      <c r="M20" s="3"/>
      <c r="N20" s="3"/>
    </row>
    <row r="21" spans="1:14" ht="28.5" x14ac:dyDescent="0.25">
      <c r="A21" s="1">
        <f t="shared" si="3"/>
        <v>19</v>
      </c>
      <c r="B21" s="1" t="s">
        <v>20</v>
      </c>
      <c r="C21" s="1">
        <v>1735</v>
      </c>
      <c r="D21" s="6" t="s">
        <v>24</v>
      </c>
      <c r="E21" s="2"/>
      <c r="F21" s="2"/>
      <c r="G21" s="2">
        <f t="shared" si="0"/>
        <v>0</v>
      </c>
      <c r="H21" s="2" t="e">
        <f t="shared" si="7"/>
        <v>#DIV/0!</v>
      </c>
      <c r="I21" s="2"/>
      <c r="J21" s="2"/>
      <c r="K21" s="3">
        <f t="shared" si="1"/>
        <v>0</v>
      </c>
      <c r="L21" s="3" t="e">
        <f t="shared" si="2"/>
        <v>#DIV/0!</v>
      </c>
      <c r="M21" s="3"/>
      <c r="N21" s="3"/>
    </row>
    <row r="22" spans="1:14" ht="28.5" x14ac:dyDescent="0.25">
      <c r="A22" s="1">
        <f t="shared" si="3"/>
        <v>20</v>
      </c>
      <c r="B22" s="1" t="s">
        <v>20</v>
      </c>
      <c r="C22" s="1">
        <v>1736</v>
      </c>
      <c r="D22" s="11" t="s">
        <v>25</v>
      </c>
      <c r="E22" s="9"/>
      <c r="F22" s="9"/>
      <c r="G22" s="2">
        <f t="shared" ref="G22:G27" si="16">E22-F22</f>
        <v>0</v>
      </c>
      <c r="H22" s="2" t="e">
        <f t="shared" ref="H22:H27" si="17">G22/E22</f>
        <v>#DIV/0!</v>
      </c>
      <c r="I22" s="2"/>
      <c r="J22" s="2"/>
      <c r="K22" s="3">
        <f t="shared" ref="K22:K27" si="18">I22-J22</f>
        <v>0</v>
      </c>
      <c r="L22" s="3" t="e">
        <f t="shared" ref="L22:L27" si="19">(I22-J22)/I22</f>
        <v>#DIV/0!</v>
      </c>
      <c r="M22" s="9"/>
      <c r="N22" s="9"/>
    </row>
    <row r="23" spans="1:14" x14ac:dyDescent="0.25">
      <c r="A23" s="1">
        <f t="shared" si="3"/>
        <v>21</v>
      </c>
      <c r="B23" s="1" t="s">
        <v>20</v>
      </c>
      <c r="C23" s="1">
        <v>1737</v>
      </c>
      <c r="D23" s="11" t="s">
        <v>27</v>
      </c>
      <c r="E23" s="9"/>
      <c r="F23" s="9"/>
      <c r="G23" s="2">
        <f t="shared" si="16"/>
        <v>0</v>
      </c>
      <c r="H23" s="2" t="e">
        <f t="shared" si="17"/>
        <v>#DIV/0!</v>
      </c>
      <c r="I23" s="2"/>
      <c r="J23" s="2"/>
      <c r="K23" s="3">
        <f t="shared" si="18"/>
        <v>0</v>
      </c>
      <c r="L23" s="3" t="e">
        <f t="shared" si="19"/>
        <v>#DIV/0!</v>
      </c>
      <c r="M23" s="9"/>
      <c r="N23" s="9"/>
    </row>
    <row r="24" spans="1:14" ht="30" x14ac:dyDescent="0.25">
      <c r="A24" s="1">
        <f t="shared" si="3"/>
        <v>22</v>
      </c>
      <c r="B24" s="1" t="s">
        <v>20</v>
      </c>
      <c r="C24" s="10">
        <v>1740</v>
      </c>
      <c r="D24" s="12" t="s">
        <v>28</v>
      </c>
      <c r="E24" s="9"/>
      <c r="F24" s="9"/>
      <c r="G24" s="2">
        <f t="shared" si="16"/>
        <v>0</v>
      </c>
      <c r="H24" s="2" t="e">
        <f t="shared" si="17"/>
        <v>#DIV/0!</v>
      </c>
      <c r="I24" s="2"/>
      <c r="J24" s="2"/>
      <c r="K24" s="3">
        <f t="shared" si="18"/>
        <v>0</v>
      </c>
      <c r="L24" s="3" t="e">
        <f t="shared" si="19"/>
        <v>#DIV/0!</v>
      </c>
      <c r="M24" s="9"/>
      <c r="N24" s="9"/>
    </row>
    <row r="25" spans="1:14" ht="30" x14ac:dyDescent="0.25">
      <c r="A25" s="1">
        <f t="shared" si="3"/>
        <v>23</v>
      </c>
      <c r="B25" s="1" t="s">
        <v>20</v>
      </c>
      <c r="C25" s="10">
        <v>1742</v>
      </c>
      <c r="D25" s="12" t="s">
        <v>33</v>
      </c>
      <c r="E25" s="9"/>
      <c r="F25" s="9"/>
      <c r="G25" s="2">
        <f t="shared" si="16"/>
        <v>0</v>
      </c>
      <c r="H25" s="2" t="e">
        <f t="shared" si="17"/>
        <v>#DIV/0!</v>
      </c>
      <c r="I25" s="2"/>
      <c r="J25" s="2"/>
      <c r="K25" s="3">
        <f t="shared" si="18"/>
        <v>0</v>
      </c>
      <c r="L25" s="3" t="e">
        <f t="shared" si="19"/>
        <v>#DIV/0!</v>
      </c>
      <c r="M25" s="9"/>
      <c r="N25" s="9"/>
    </row>
    <row r="26" spans="1:14" x14ac:dyDescent="0.25">
      <c r="A26" s="1">
        <f t="shared" si="3"/>
        <v>24</v>
      </c>
      <c r="B26" s="1" t="s">
        <v>20</v>
      </c>
      <c r="C26" s="10">
        <v>1750</v>
      </c>
      <c r="D26" s="12" t="s">
        <v>29</v>
      </c>
      <c r="E26" s="9"/>
      <c r="F26" s="9"/>
      <c r="G26" s="2">
        <f t="shared" si="16"/>
        <v>0</v>
      </c>
      <c r="H26" s="2" t="e">
        <f t="shared" si="17"/>
        <v>#DIV/0!</v>
      </c>
      <c r="I26" s="2"/>
      <c r="J26" s="2"/>
      <c r="K26" s="3">
        <f t="shared" si="18"/>
        <v>0</v>
      </c>
      <c r="L26" s="3" t="e">
        <f t="shared" si="19"/>
        <v>#DIV/0!</v>
      </c>
      <c r="M26" s="9"/>
      <c r="N26" s="9"/>
    </row>
    <row r="27" spans="1:14" x14ac:dyDescent="0.25">
      <c r="A27" s="1">
        <f t="shared" si="3"/>
        <v>25</v>
      </c>
      <c r="B27" s="1" t="s">
        <v>20</v>
      </c>
      <c r="C27" s="10">
        <v>1761</v>
      </c>
      <c r="D27" s="12" t="s">
        <v>30</v>
      </c>
      <c r="E27" s="9"/>
      <c r="F27" s="9"/>
      <c r="G27" s="2">
        <f t="shared" si="16"/>
        <v>0</v>
      </c>
      <c r="H27" s="2" t="e">
        <f t="shared" si="17"/>
        <v>#DIV/0!</v>
      </c>
      <c r="I27" s="2"/>
      <c r="J27" s="2"/>
      <c r="K27" s="3">
        <f t="shared" si="18"/>
        <v>0</v>
      </c>
      <c r="L27" s="3" t="e">
        <f t="shared" si="19"/>
        <v>#DIV/0!</v>
      </c>
      <c r="M27" s="9"/>
      <c r="N27" s="9"/>
    </row>
    <row r="28" spans="1:14" x14ac:dyDescent="0.25">
      <c r="A28" s="1">
        <f t="shared" si="3"/>
        <v>26</v>
      </c>
      <c r="B28" s="1" t="s">
        <v>20</v>
      </c>
      <c r="C28" s="10">
        <v>3066</v>
      </c>
      <c r="D28" s="12" t="s">
        <v>34</v>
      </c>
      <c r="E28" s="9"/>
      <c r="F28" s="9"/>
      <c r="G28" s="2">
        <f t="shared" ref="G28" si="20">E28-F28</f>
        <v>0</v>
      </c>
      <c r="H28" s="2" t="e">
        <f t="shared" ref="H28" si="21">G28/E28</f>
        <v>#DIV/0!</v>
      </c>
      <c r="I28" s="2"/>
      <c r="J28" s="2"/>
      <c r="K28" s="3">
        <f t="shared" ref="K28" si="22">I28-J28</f>
        <v>0</v>
      </c>
      <c r="L28" s="3" t="e">
        <f t="shared" ref="L28" si="23">(I28-J28)/I28</f>
        <v>#DIV/0!</v>
      </c>
      <c r="M28" s="9"/>
      <c r="N28" s="9"/>
    </row>
    <row r="29" spans="1:14" x14ac:dyDescent="0.25">
      <c r="A29" s="1">
        <f t="shared" si="3"/>
        <v>27</v>
      </c>
      <c r="B29" s="1" t="s">
        <v>20</v>
      </c>
      <c r="C29" s="10">
        <v>3173</v>
      </c>
      <c r="D29" s="13" t="s">
        <v>36</v>
      </c>
      <c r="E29" s="9"/>
      <c r="F29" s="9"/>
      <c r="G29" s="2">
        <f t="shared" ref="G29:G35" si="24">E29-F29</f>
        <v>0</v>
      </c>
      <c r="H29" s="2" t="e">
        <f t="shared" ref="H29:H35" si="25">G29/E29</f>
        <v>#DIV/0!</v>
      </c>
      <c r="I29" s="2"/>
      <c r="J29" s="2"/>
      <c r="K29" s="3">
        <f t="shared" ref="K29:K35" si="26">I29-J29</f>
        <v>0</v>
      </c>
      <c r="L29" s="3" t="e">
        <f t="shared" ref="L29:L35" si="27">(I29-J29)/I29</f>
        <v>#DIV/0!</v>
      </c>
      <c r="M29" s="9"/>
      <c r="N29" s="9"/>
    </row>
    <row r="30" spans="1:14" x14ac:dyDescent="0.25">
      <c r="A30" s="1">
        <f t="shared" si="3"/>
        <v>28</v>
      </c>
      <c r="B30" s="1" t="s">
        <v>20</v>
      </c>
      <c r="C30" s="14">
        <v>3069</v>
      </c>
      <c r="D30" s="15" t="s">
        <v>37</v>
      </c>
      <c r="E30" s="9"/>
      <c r="F30" s="9"/>
      <c r="G30" s="2">
        <f t="shared" si="24"/>
        <v>0</v>
      </c>
      <c r="H30" s="2" t="e">
        <f t="shared" si="25"/>
        <v>#DIV/0!</v>
      </c>
      <c r="I30" s="2"/>
      <c r="J30" s="2"/>
      <c r="K30" s="3">
        <f t="shared" si="26"/>
        <v>0</v>
      </c>
      <c r="L30" s="3" t="e">
        <f t="shared" si="27"/>
        <v>#DIV/0!</v>
      </c>
      <c r="M30" s="9"/>
      <c r="N30" s="9"/>
    </row>
    <row r="31" spans="1:14" x14ac:dyDescent="0.25">
      <c r="A31" s="1">
        <v>29</v>
      </c>
      <c r="B31" s="1" t="s">
        <v>20</v>
      </c>
      <c r="C31" s="14">
        <v>1690</v>
      </c>
      <c r="D31" s="15" t="s">
        <v>42</v>
      </c>
      <c r="E31" s="9"/>
      <c r="F31" s="9"/>
      <c r="G31" s="2"/>
      <c r="H31" s="2"/>
      <c r="I31" s="2"/>
      <c r="J31" s="2"/>
      <c r="K31" s="3"/>
      <c r="L31" s="3"/>
      <c r="M31" s="9"/>
      <c r="N31" s="9"/>
    </row>
    <row r="32" spans="1:14" x14ac:dyDescent="0.25">
      <c r="A32" s="1">
        <f>+A31+1</f>
        <v>30</v>
      </c>
      <c r="B32" s="1" t="s">
        <v>16</v>
      </c>
      <c r="C32" s="10">
        <v>4980</v>
      </c>
      <c r="D32" s="16" t="s">
        <v>38</v>
      </c>
      <c r="E32" s="16"/>
      <c r="F32" s="9"/>
      <c r="G32" s="2">
        <f t="shared" si="24"/>
        <v>0</v>
      </c>
      <c r="H32" s="2" t="e">
        <f t="shared" si="25"/>
        <v>#DIV/0!</v>
      </c>
      <c r="I32" s="2"/>
      <c r="J32" s="2"/>
      <c r="K32" s="3">
        <f t="shared" si="26"/>
        <v>0</v>
      </c>
      <c r="L32" s="3" t="e">
        <f t="shared" si="27"/>
        <v>#DIV/0!</v>
      </c>
      <c r="M32" s="9"/>
      <c r="N32" s="9"/>
    </row>
    <row r="33" spans="1:14" x14ac:dyDescent="0.25">
      <c r="A33" s="1">
        <f t="shared" ref="A33:A35" si="28">+A32+1</f>
        <v>31</v>
      </c>
      <c r="B33" s="1" t="s">
        <v>16</v>
      </c>
      <c r="C33" s="10">
        <v>4985</v>
      </c>
      <c r="D33" s="16" t="s">
        <v>39</v>
      </c>
      <c r="E33" s="16"/>
      <c r="F33" s="9"/>
      <c r="G33" s="2">
        <f t="shared" si="24"/>
        <v>0</v>
      </c>
      <c r="H33" s="2" t="e">
        <f t="shared" si="25"/>
        <v>#DIV/0!</v>
      </c>
      <c r="I33" s="2"/>
      <c r="J33" s="2"/>
      <c r="K33" s="3">
        <f t="shared" si="26"/>
        <v>0</v>
      </c>
      <c r="L33" s="3" t="e">
        <f t="shared" si="27"/>
        <v>#DIV/0!</v>
      </c>
      <c r="M33" s="9"/>
      <c r="N33" s="9"/>
    </row>
    <row r="34" spans="1:14" x14ac:dyDescent="0.25">
      <c r="A34" s="1">
        <f t="shared" si="28"/>
        <v>32</v>
      </c>
      <c r="B34" s="1" t="s">
        <v>16</v>
      </c>
      <c r="C34" s="10">
        <v>4983</v>
      </c>
      <c r="D34" s="16" t="s">
        <v>40</v>
      </c>
      <c r="E34" s="16"/>
      <c r="F34" s="9"/>
      <c r="G34" s="2">
        <f t="shared" si="24"/>
        <v>0</v>
      </c>
      <c r="H34" s="2" t="e">
        <f t="shared" si="25"/>
        <v>#DIV/0!</v>
      </c>
      <c r="I34" s="2"/>
      <c r="J34" s="2"/>
      <c r="K34" s="3">
        <f t="shared" si="26"/>
        <v>0</v>
      </c>
      <c r="L34" s="3" t="e">
        <f t="shared" si="27"/>
        <v>#DIV/0!</v>
      </c>
      <c r="M34" s="9"/>
      <c r="N34" s="9"/>
    </row>
    <row r="35" spans="1:14" x14ac:dyDescent="0.25">
      <c r="A35" s="1">
        <f t="shared" si="28"/>
        <v>33</v>
      </c>
      <c r="B35" s="1" t="s">
        <v>16</v>
      </c>
      <c r="C35" s="20">
        <v>5004</v>
      </c>
      <c r="D35" s="16" t="s">
        <v>41</v>
      </c>
      <c r="E35" s="16"/>
      <c r="F35" s="9"/>
      <c r="G35" s="2">
        <f t="shared" si="24"/>
        <v>0</v>
      </c>
      <c r="H35" s="2" t="e">
        <f t="shared" si="25"/>
        <v>#DIV/0!</v>
      </c>
      <c r="I35" s="2"/>
      <c r="J35" s="2"/>
      <c r="K35" s="3">
        <f t="shared" si="26"/>
        <v>0</v>
      </c>
      <c r="L35" s="3" t="e">
        <f t="shared" si="27"/>
        <v>#DIV/0!</v>
      </c>
      <c r="M35" s="9"/>
      <c r="N35" s="9"/>
    </row>
  </sheetData>
  <mergeCells count="1">
    <mergeCell ref="A1:C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2024-02-13T07:22:31Z</dcterms:modified>
</cp:coreProperties>
</file>